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Иркутская 3" sheetId="1" r:id="rId1"/>
    <sheet name="Иркутская 3(2019)" sheetId="2" r:id="rId2"/>
    <sheet name="Иркутская 3(2020)" sheetId="3" r:id="rId3"/>
    <sheet name="Иркутс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'Иркутская 3'!#REF!,'Иркутская 3'!#REF!</definedName>
    <definedName name="Z_6E36EA37_049E_4FAE_B719_2847CD16F858_.wvu.Rows" localSheetId="0" hidden="1">'Иркутская 3'!$42:$45</definedName>
    <definedName name="Z_73C0D023_21BD_4441_8EFA_957546C15799_.wvu.Cols" localSheetId="0" hidden="1">'Иркутская 3'!#REF!,'Иркутская 3'!#REF!</definedName>
    <definedName name="Z_73C0D023_21BD_4441_8EFA_957546C15799_.wvu.Rows" localSheetId="0" hidden="1">'Иркутская 3'!$42:$45</definedName>
    <definedName name="_xlnm.Print_Area" localSheetId="0">'Иркутская 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25" i="2"/>
  <c r="F58" i="2"/>
  <c r="F57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40" i="2" l="1"/>
  <c r="F39" i="1"/>
  <c r="F32" i="1"/>
  <c r="F51" i="2" l="1"/>
  <c r="F56" i="2" s="1"/>
  <c r="F59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<sst xmlns="http://schemas.openxmlformats.org/spreadsheetml/2006/main" count="242" uniqueCount="78">
  <si>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</si>
  <si>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</si>
  <si>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</si>
  <si>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</si>
  <si>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</si>
  <si>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</si>
  <si>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</si>
  <si>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</si>
  <si>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</si>
  <si>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</si>
  <si>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</si>
  <si>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</si>
  <si>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</si>
  <si>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</si>
  <si>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</si>
  <si>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</si>
  <si>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</si>
  <si>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</si>
  <si>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</si>
  <si>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</si>
  <si>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</si>
  <si>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</si>
  <si>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</si>
  <si>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</si>
  <si>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</si>
  <si>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</si>
  <si>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</si>
  <si>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</si>
  <si>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</si>
  <si>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</si>
  <si>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</si>
  <si>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</si>
  <si>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</si>
  <si>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</si>
  <si>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</si>
  <si>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</si>
  <si>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</si>
  <si>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</si>
  <si>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3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</si>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</sst>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9">
          <cell r="W119">
            <v>10743.428646465683</v>
          </cell>
          <cell r="X119">
            <v>2049.208566906625</v>
          </cell>
          <cell r="Y119">
            <v>273.68130000000002</v>
          </cell>
          <cell r="AA119">
            <v>0</v>
          </cell>
          <cell r="AB119">
            <v>4532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4326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6666.16</v>
          </cell>
          <cell r="AS119">
            <v>0</v>
          </cell>
          <cell r="AT119">
            <v>0</v>
          </cell>
          <cell r="AY119">
            <v>36793.195251308964</v>
          </cell>
          <cell r="BB119">
            <v>0</v>
          </cell>
          <cell r="BC119">
            <v>0</v>
          </cell>
          <cell r="CN119">
            <v>14071.781979147006</v>
          </cell>
          <cell r="CO119">
            <v>2884.1014849681605</v>
          </cell>
          <cell r="CP119">
            <v>425.64750000000004</v>
          </cell>
          <cell r="DB119">
            <v>0</v>
          </cell>
          <cell r="DG119">
            <v>12018.950388859494</v>
          </cell>
          <cell r="DU119">
            <v>41466.014572242006</v>
          </cell>
          <cell r="DV119">
            <v>8662.0764796461463</v>
          </cell>
          <cell r="DW119">
            <v>10533.799700000001</v>
          </cell>
          <cell r="EK119">
            <v>0</v>
          </cell>
          <cell r="EQ119">
            <v>32621.210161551091</v>
          </cell>
          <cell r="FB119">
            <v>49336.000763309152</v>
          </cell>
          <cell r="FC119">
            <v>10087.073513170839</v>
          </cell>
          <cell r="FD119">
            <v>296.8098</v>
          </cell>
          <cell r="FL119">
            <v>0</v>
          </cell>
          <cell r="FS119">
            <v>15806.981741223888</v>
          </cell>
          <cell r="FX119">
            <v>44446.538570609351</v>
          </cell>
          <cell r="FY119">
            <v>9065.576849733794</v>
          </cell>
          <cell r="FZ119">
            <v>0</v>
          </cell>
          <cell r="GG119">
            <v>893.52</v>
          </cell>
          <cell r="GL119">
            <v>13999.218943655635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9">
          <cell r="W119">
            <v>10822.160548903526</v>
          </cell>
          <cell r="X119">
            <v>3321.3771470384481</v>
          </cell>
          <cell r="Y119">
            <v>7969.7073999999993</v>
          </cell>
          <cell r="AK119">
            <v>0</v>
          </cell>
          <cell r="AV119">
            <v>0</v>
          </cell>
          <cell r="AY119">
            <v>50837.32363831767</v>
          </cell>
          <cell r="BM119">
            <v>0</v>
          </cell>
          <cell r="BN119">
            <v>0</v>
          </cell>
          <cell r="CN119">
            <v>16157.320099589237</v>
          </cell>
          <cell r="CO119">
            <v>5008.7692308726628</v>
          </cell>
          <cell r="CP119">
            <v>3557.1153000000004</v>
          </cell>
          <cell r="DB119">
            <v>0</v>
          </cell>
          <cell r="DG119">
            <v>24376.697627111906</v>
          </cell>
          <cell r="DU119">
            <v>16893.714466806188</v>
          </cell>
          <cell r="DV119">
            <v>5208.5246521564077</v>
          </cell>
          <cell r="DW119">
            <v>7074.2151000000003</v>
          </cell>
          <cell r="EL119">
            <v>0</v>
          </cell>
          <cell r="EQ119">
            <v>11509.694636612703</v>
          </cell>
          <cell r="FB119">
            <v>49897.242552841024</v>
          </cell>
          <cell r="FC119">
            <v>31803.743940482746</v>
          </cell>
          <cell r="FD119">
            <v>847.76279999999997</v>
          </cell>
          <cell r="FL119">
            <v>0</v>
          </cell>
          <cell r="FS119">
            <v>17172.38712467991</v>
          </cell>
          <cell r="FX119">
            <v>43766.759320472971</v>
          </cell>
          <cell r="FY119">
            <v>28140.733691551784</v>
          </cell>
          <cell r="FZ119">
            <v>0</v>
          </cell>
          <cell r="GG119">
            <v>3086.52</v>
          </cell>
          <cell r="GL119">
            <v>15055.938129076016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9">
          <cell r="W119">
            <v>10749.38789066812</v>
          </cell>
          <cell r="X119">
            <v>2669.3831106347707</v>
          </cell>
          <cell r="Y119">
            <v>35207.532099999997</v>
          </cell>
          <cell r="AA119">
            <v>0</v>
          </cell>
          <cell r="AB119">
            <v>0</v>
          </cell>
          <cell r="AC119">
            <v>0</v>
          </cell>
          <cell r="AD119">
            <v>13457.98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Y119">
            <v>48648.549846789771</v>
          </cell>
          <cell r="BB119">
            <v>0</v>
          </cell>
          <cell r="BC119">
            <v>0</v>
          </cell>
          <cell r="BM119">
            <v>0</v>
          </cell>
          <cell r="CN119">
            <v>14633.534614721846</v>
          </cell>
          <cell r="CO119">
            <v>4536.3957305637741</v>
          </cell>
          <cell r="CP119">
            <v>195.97810000000001</v>
          </cell>
          <cell r="DB119">
            <v>0</v>
          </cell>
          <cell r="DF119">
            <v>13328.029711315523</v>
          </cell>
          <cell r="DU119">
            <v>30735.622023874839</v>
          </cell>
          <cell r="DV119">
            <v>7676.2245674693559</v>
          </cell>
          <cell r="DW119">
            <v>7910.5648000000001</v>
          </cell>
          <cell r="EK119">
            <v>0</v>
          </cell>
          <cell r="EP119">
            <v>18758.728505688785</v>
          </cell>
          <cell r="FB119">
            <v>69159.298781241436</v>
          </cell>
          <cell r="FC119">
            <v>18967.130386499444</v>
          </cell>
          <cell r="FD119">
            <v>1153.6710000000003</v>
          </cell>
          <cell r="FE119">
            <v>0</v>
          </cell>
          <cell r="FL119">
            <v>0</v>
          </cell>
          <cell r="FS119">
            <v>22524.818414664584</v>
          </cell>
          <cell r="FX119">
            <v>40278.239791481639</v>
          </cell>
          <cell r="FY119">
            <v>11034.513439931394</v>
          </cell>
          <cell r="FZ119">
            <v>703.80000000000007</v>
          </cell>
          <cell r="GG119">
            <v>3380.28</v>
          </cell>
          <cell r="GL119">
            <v>13143.484983686016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9">
          <cell r="W119">
            <v>1446.140293677387</v>
          </cell>
          <cell r="X119">
            <v>340.7672526856129</v>
          </cell>
          <cell r="Y119">
            <v>2178.5221000000001</v>
          </cell>
          <cell r="Z119">
            <v>0</v>
          </cell>
          <cell r="AV119">
            <v>32136</v>
          </cell>
          <cell r="AY119">
            <v>5482.1155791437714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CN119">
            <v>15823.279970914346</v>
          </cell>
          <cell r="CO119">
            <v>4410.0622352622468</v>
          </cell>
          <cell r="CP119">
            <v>0</v>
          </cell>
          <cell r="DB119">
            <v>0</v>
          </cell>
          <cell r="DG119">
            <v>14281.254840728297</v>
          </cell>
          <cell r="DL119">
            <v>341.96000000000004</v>
          </cell>
          <cell r="DP119">
            <v>0</v>
          </cell>
          <cell r="DT119">
            <v>546.96090000000004</v>
          </cell>
          <cell r="DU119">
            <v>29504.88373876796</v>
          </cell>
          <cell r="DV119">
            <v>6860.0419928983465</v>
          </cell>
          <cell r="DX119">
            <v>0</v>
          </cell>
          <cell r="DY119">
            <v>0</v>
          </cell>
          <cell r="DZ119">
            <v>5627.9999999999991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P119">
            <v>9909.9414422635073</v>
          </cell>
          <cell r="EU119">
            <v>137818.59</v>
          </cell>
          <cell r="EW119">
            <v>1594.80375</v>
          </cell>
          <cell r="EY119">
            <v>0</v>
          </cell>
          <cell r="FA119">
            <v>0</v>
          </cell>
          <cell r="FL119">
            <v>0</v>
          </cell>
          <cell r="FS119">
            <v>0</v>
          </cell>
          <cell r="FV119">
            <v>100746.36</v>
          </cell>
          <cell r="FZ119">
            <v>724.04039999999998</v>
          </cell>
          <cell r="GG119">
            <v>1442.9040000000002</v>
          </cell>
          <cell r="GL11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6.8867187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1772654.1600000001</v>
      </c>
      <c r="F9" s="16">
        <f t="shared" ref="F9:G9" si="0">SUM(F10:F14)</f>
        <v>1760797.02</v>
      </c>
      <c r="G9" s="16">
        <f t="shared" si="0"/>
        <v>263538.57</v>
      </c>
    </row>
    <row r="10" spans="1:7" ht="13.2" customHeight="1" x14ac:dyDescent="0.3">
      <c r="A10" s="79" t="s">
        <v>9</v>
      </c>
      <c r="B10" s="80"/>
      <c r="C10" s="80"/>
      <c r="D10" s="81"/>
      <c r="E10" s="17">
        <v>724194.98</v>
      </c>
      <c r="F10" s="17">
        <v>681504.24</v>
      </c>
      <c r="G10" s="18">
        <v>158970.51</v>
      </c>
    </row>
    <row r="11" spans="1:7" ht="14.4" customHeight="1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3.95" customHeight="1" x14ac:dyDescent="0.3">
      <c r="A12" s="79" t="s">
        <v>11</v>
      </c>
      <c r="B12" s="80"/>
      <c r="C12" s="80"/>
      <c r="D12" s="81"/>
      <c r="E12" s="17">
        <v>178992.16</v>
      </c>
      <c r="F12" s="17">
        <v>177783.7</v>
      </c>
      <c r="G12" s="18">
        <v>19749.37</v>
      </c>
    </row>
    <row r="13" spans="1:7" ht="13.5" customHeight="1" x14ac:dyDescent="0.3">
      <c r="A13" s="79" t="s">
        <v>12</v>
      </c>
      <c r="B13" s="80"/>
      <c r="C13" s="80"/>
      <c r="D13" s="81"/>
      <c r="E13" s="17">
        <v>357506.75</v>
      </c>
      <c r="F13" s="17">
        <v>356685.75</v>
      </c>
      <c r="G13" s="18">
        <v>38090.28</v>
      </c>
    </row>
    <row r="14" spans="1:7" ht="14.4" customHeight="1" x14ac:dyDescent="0.3">
      <c r="A14" s="72" t="s">
        <v>13</v>
      </c>
      <c r="B14" s="72"/>
      <c r="C14" s="72"/>
      <c r="D14" s="72"/>
      <c r="E14" s="17">
        <v>511960.27</v>
      </c>
      <c r="F14" s="17">
        <v>544823.32999999996</v>
      </c>
      <c r="G14" s="18">
        <v>46728.41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837278.11</v>
      </c>
      <c r="F15" s="16">
        <f t="shared" ref="F15:G15" si="1">SUM(F16:F19)</f>
        <v>861149.69000000006</v>
      </c>
      <c r="G15" s="16">
        <f t="shared" si="1"/>
        <v>76789.319999999992</v>
      </c>
    </row>
    <row r="16" spans="1:7" ht="33.6" customHeight="1" x14ac:dyDescent="0.3">
      <c r="A16" s="85" t="s">
        <v>43</v>
      </c>
      <c r="B16" s="86"/>
      <c r="C16" s="86"/>
      <c r="D16" s="87"/>
      <c r="E16" s="17">
        <v>777371.29</v>
      </c>
      <c r="F16" s="17">
        <v>800734.26</v>
      </c>
      <c r="G16" s="18">
        <v>71204.509999999995</v>
      </c>
    </row>
    <row r="17" spans="1:9" ht="15.6" x14ac:dyDescent="0.3">
      <c r="A17" s="72" t="s">
        <v>44</v>
      </c>
      <c r="B17" s="72"/>
      <c r="C17" s="72"/>
      <c r="D17" s="72"/>
      <c r="E17" s="17">
        <v>1705.08</v>
      </c>
      <c r="F17" s="17">
        <v>1827.92</v>
      </c>
      <c r="G17" s="18">
        <v>161.34</v>
      </c>
    </row>
    <row r="18" spans="1:9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9" ht="15.6" x14ac:dyDescent="0.3">
      <c r="A19" s="72" t="s">
        <v>46</v>
      </c>
      <c r="B19" s="72"/>
      <c r="C19" s="72"/>
      <c r="D19" s="72"/>
      <c r="E19" s="17">
        <v>58201.74</v>
      </c>
      <c r="F19" s="17">
        <v>58587.51</v>
      </c>
      <c r="G19" s="18">
        <v>5423.47</v>
      </c>
    </row>
    <row r="20" spans="1:9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9" ht="15.6" x14ac:dyDescent="0.3">
      <c r="A21" s="72" t="s">
        <v>15</v>
      </c>
      <c r="B21" s="72"/>
      <c r="C21" s="72"/>
      <c r="D21" s="72"/>
      <c r="E21" s="17">
        <v>8745.66</v>
      </c>
      <c r="F21" s="17">
        <v>8914.74</v>
      </c>
      <c r="G21" s="18">
        <v>1094.06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42" t="s">
        <v>52</v>
      </c>
      <c r="B24" s="42"/>
      <c r="C24" s="42"/>
      <c r="D24" s="42"/>
      <c r="E24" s="42"/>
      <c r="F24" s="17">
        <v>-735067.62433867774</v>
      </c>
      <c r="G24" s="19"/>
      <c r="I24" s="28"/>
    </row>
    <row r="25" spans="1:9" ht="15.75" customHeight="1" x14ac:dyDescent="0.25">
      <c r="A25" s="65" t="s">
        <v>30</v>
      </c>
      <c r="B25" s="66"/>
      <c r="C25" s="66"/>
      <c r="D25" s="66"/>
      <c r="E25" s="67"/>
      <c r="F25" s="61">
        <f>SUM(F27:F31)</f>
        <v>61057.673764681269</v>
      </c>
      <c r="I25" s="28"/>
    </row>
    <row r="26" spans="1:9" ht="28.5" customHeight="1" x14ac:dyDescent="0.25">
      <c r="A26" s="68"/>
      <c r="B26" s="69"/>
      <c r="C26" s="69"/>
      <c r="D26" s="69"/>
      <c r="E26" s="70"/>
      <c r="F26" s="62"/>
      <c r="I26" s="28"/>
    </row>
    <row r="27" spans="1:9" ht="15.6" hidden="1" x14ac:dyDescent="0.3">
      <c r="A27" s="50" t="s">
        <v>16</v>
      </c>
      <c r="B27" s="45"/>
      <c r="C27" s="45"/>
      <c r="D27" s="45"/>
      <c r="E27" s="46"/>
      <c r="F27" s="25">
        <f>'[1]УК ВР декабрь нар'!W119</f>
        <v>10743.428646465683</v>
      </c>
      <c r="I27" s="28"/>
    </row>
    <row r="28" spans="1:9" ht="15.6" hidden="1" x14ac:dyDescent="0.3">
      <c r="A28" s="50" t="s">
        <v>31</v>
      </c>
      <c r="B28" s="45"/>
      <c r="C28" s="45"/>
      <c r="D28" s="45"/>
      <c r="E28" s="46"/>
      <c r="F28" s="25">
        <f>'[1]УК ВР декабрь нар'!X119</f>
        <v>2049.208566906625</v>
      </c>
      <c r="I28" s="28"/>
    </row>
    <row r="29" spans="1:9" ht="15.6" hidden="1" x14ac:dyDescent="0.3">
      <c r="A29" s="50" t="s">
        <v>18</v>
      </c>
      <c r="B29" s="45"/>
      <c r="C29" s="45"/>
      <c r="D29" s="45"/>
      <c r="E29" s="46"/>
      <c r="F29" s="25">
        <f>'[1]УК ВР декабрь нар'!Y119</f>
        <v>273.68130000000002</v>
      </c>
      <c r="I29" s="28"/>
    </row>
    <row r="30" spans="1:9" ht="15.6" hidden="1" x14ac:dyDescent="0.3">
      <c r="A30" s="50" t="s">
        <v>19</v>
      </c>
      <c r="B30" s="45"/>
      <c r="C30" s="45"/>
      <c r="D30" s="45"/>
      <c r="E30" s="46"/>
      <c r="F30" s="25">
        <f>'[1]УК ВР декабрь нар'!AA119+'[1]УК ВР декабрь нар'!AB119+'[1]УК ВР декабрь нар'!AC119+'[1]УК ВР декабрь нар'!AD119+'[1]УК ВР декабрь нар'!AE119+'[1]УК ВР декабрь нар'!AF119+'[1]УК ВР декабрь нар'!AG119+'[1]УК ВР декабрь нар'!AH119+'[1]УК ВР декабрь нар'!AJ119+'[1]УК ВР декабрь нар'!AL119+'[1]УК ВР декабрь нар'!AN119+'[1]УК ВР декабрь нар'!AO119+'[1]УК ВР декабрь нар'!AP119+'[1]УК ВР декабрь нар'!AQ119+'[1]УК ВР декабрь нар'!AR119+'[1]УК ВР декабрь нар'!AT119</f>
        <v>11198.16</v>
      </c>
      <c r="I30" s="28"/>
    </row>
    <row r="31" spans="1:9" ht="36.75" hidden="1" customHeight="1" x14ac:dyDescent="0.3">
      <c r="A31" s="55" t="s">
        <v>32</v>
      </c>
      <c r="B31" s="63"/>
      <c r="C31" s="63"/>
      <c r="D31" s="63"/>
      <c r="E31" s="64"/>
      <c r="F31" s="25">
        <f>'[1]УК ВР декабрь нар'!AY119</f>
        <v>36793.195251308964</v>
      </c>
      <c r="I31" s="28"/>
    </row>
    <row r="32" spans="1:9" ht="15.75" customHeight="1" x14ac:dyDescent="0.25">
      <c r="A32" s="65" t="s">
        <v>33</v>
      </c>
      <c r="B32" s="66"/>
      <c r="C32" s="66"/>
      <c r="D32" s="66"/>
      <c r="E32" s="67"/>
      <c r="F32" s="61">
        <f>SUM(F34:F38)+79694.26</f>
        <v>206703.84226641391</v>
      </c>
      <c r="I32" s="28"/>
    </row>
    <row r="33" spans="1:9" ht="33" customHeight="1" x14ac:dyDescent="0.25">
      <c r="A33" s="68"/>
      <c r="B33" s="69"/>
      <c r="C33" s="69"/>
      <c r="D33" s="69"/>
      <c r="E33" s="70"/>
      <c r="F33" s="62"/>
      <c r="I33" s="28"/>
    </row>
    <row r="34" spans="1:9" ht="15.6" hidden="1" x14ac:dyDescent="0.3">
      <c r="A34" s="58" t="s">
        <v>16</v>
      </c>
      <c r="B34" s="58"/>
      <c r="C34" s="58"/>
      <c r="D34" s="58"/>
      <c r="E34" s="58"/>
      <c r="F34" s="25">
        <f>'[1]УК ВР декабрь нар'!CN119+'[1]УК ВР декабрь нар'!DU119</f>
        <v>55537.796551389009</v>
      </c>
      <c r="I34" s="28"/>
    </row>
    <row r="35" spans="1:9" ht="15.6" hidden="1" x14ac:dyDescent="0.3">
      <c r="A35" s="58" t="s">
        <v>31</v>
      </c>
      <c r="B35" s="58"/>
      <c r="C35" s="58"/>
      <c r="D35" s="58"/>
      <c r="E35" s="58"/>
      <c r="F35" s="25">
        <f>'[1]УК ВР декабрь нар'!CO119+'[1]УК ВР декабрь нар'!DV119</f>
        <v>11546.177964614308</v>
      </c>
      <c r="I35" s="28"/>
    </row>
    <row r="36" spans="1:9" ht="15.6" hidden="1" x14ac:dyDescent="0.3">
      <c r="A36" s="58" t="s">
        <v>18</v>
      </c>
      <c r="B36" s="58"/>
      <c r="C36" s="58"/>
      <c r="D36" s="58"/>
      <c r="E36" s="58"/>
      <c r="F36" s="25">
        <f>'[1]УК ВР декабрь нар'!CP119+'[1]УК ВР декабрь нар'!DW119</f>
        <v>10959.447200000002</v>
      </c>
      <c r="I36" s="28"/>
    </row>
    <row r="37" spans="1:9" ht="15.6" hidden="1" x14ac:dyDescent="0.3">
      <c r="A37" s="58" t="s">
        <v>19</v>
      </c>
      <c r="B37" s="58"/>
      <c r="C37" s="58"/>
      <c r="D37" s="58"/>
      <c r="E37" s="58"/>
      <c r="F37" s="25">
        <f>'[1]УК ВР декабрь нар'!AI119+'[1]УК ВР декабрь нар'!AJ119+'[1]УК ВР декабрь нар'!AS119+'[1]УК ВР декабрь нар'!BC119+'[1]УК ВР декабрь нар'!DB119+'[1]УК ВР декабрь нар'!EK119+'[1]УК ВР декабрь нар'!AM119</f>
        <v>4326</v>
      </c>
      <c r="I37" s="28"/>
    </row>
    <row r="38" spans="1:9" ht="39.75" hidden="1" customHeight="1" x14ac:dyDescent="0.3">
      <c r="A38" s="55" t="s">
        <v>34</v>
      </c>
      <c r="B38" s="56"/>
      <c r="C38" s="56"/>
      <c r="D38" s="56"/>
      <c r="E38" s="57"/>
      <c r="F38" s="25">
        <f>'[1]УК ВР декабрь нар'!DG119+'[1]УК ВР декабрь нар'!EQ119</f>
        <v>44640.160550410583</v>
      </c>
      <c r="I38" s="28"/>
    </row>
    <row r="39" spans="1:9" ht="32.4" customHeight="1" x14ac:dyDescent="0.3">
      <c r="A39" s="44" t="s">
        <v>35</v>
      </c>
      <c r="B39" s="59"/>
      <c r="C39" s="59"/>
      <c r="D39" s="59"/>
      <c r="E39" s="60"/>
      <c r="F39" s="26">
        <f>SUM(F40:F48)+107008.9</f>
        <v>250940.62018170266</v>
      </c>
      <c r="I39" s="28"/>
    </row>
    <row r="40" spans="1:9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нар'!FB119+'[1]УК ВР декабрь нар'!FX119</f>
        <v>93782.53933391851</v>
      </c>
      <c r="I40" s="28"/>
    </row>
    <row r="41" spans="1:9" ht="15.6" hidden="1" x14ac:dyDescent="0.3">
      <c r="A41" s="50" t="s">
        <v>31</v>
      </c>
      <c r="B41" s="45"/>
      <c r="C41" s="45"/>
      <c r="D41" s="45"/>
      <c r="E41" s="45"/>
      <c r="F41" s="25">
        <f>'[1]УК ВР декабрь нар'!FC119+'[1]УК ВР декабрь нар'!FY119</f>
        <v>19152.650362904635</v>
      </c>
      <c r="I41" s="28"/>
    </row>
    <row r="42" spans="1:9" ht="15.6" hidden="1" customHeight="1" x14ac:dyDescent="0.3">
      <c r="A42" s="58" t="s">
        <v>21</v>
      </c>
      <c r="B42" s="58"/>
      <c r="C42" s="58"/>
      <c r="D42" s="58"/>
      <c r="E42" s="50"/>
      <c r="F42" s="25"/>
      <c r="I42" s="28"/>
    </row>
    <row r="43" spans="1:9" ht="15.6" hidden="1" customHeight="1" x14ac:dyDescent="0.3">
      <c r="A43" s="50" t="s">
        <v>17</v>
      </c>
      <c r="B43" s="45"/>
      <c r="C43" s="45"/>
      <c r="D43" s="45"/>
      <c r="E43" s="45"/>
      <c r="F43" s="25"/>
      <c r="I43" s="28"/>
    </row>
    <row r="44" spans="1:9" ht="15.6" hidden="1" customHeight="1" x14ac:dyDescent="0.3">
      <c r="A44" s="58" t="s">
        <v>22</v>
      </c>
      <c r="B44" s="58"/>
      <c r="C44" s="58"/>
      <c r="D44" s="58"/>
      <c r="E44" s="50"/>
      <c r="F44" s="25"/>
      <c r="I44" s="28"/>
    </row>
    <row r="45" spans="1:9" ht="15.6" hidden="1" customHeight="1" x14ac:dyDescent="0.3">
      <c r="A45" s="50" t="s">
        <v>17</v>
      </c>
      <c r="B45" s="45"/>
      <c r="C45" s="45"/>
      <c r="D45" s="45"/>
      <c r="E45" s="45"/>
      <c r="F45" s="25"/>
      <c r="I45" s="28"/>
    </row>
    <row r="46" spans="1:9" ht="15.6" hidden="1" x14ac:dyDescent="0.3">
      <c r="A46" s="58" t="s">
        <v>18</v>
      </c>
      <c r="B46" s="58"/>
      <c r="C46" s="58"/>
      <c r="D46" s="58"/>
      <c r="E46" s="50"/>
      <c r="F46" s="25">
        <f>'[1]УК ВР декабрь нар'!FD119+'[1]УК ВР декабрь нар'!FZ119</f>
        <v>296.8098</v>
      </c>
      <c r="I46" s="28"/>
    </row>
    <row r="47" spans="1:9" ht="15.6" hidden="1" x14ac:dyDescent="0.3">
      <c r="A47" s="50" t="s">
        <v>19</v>
      </c>
      <c r="B47" s="45"/>
      <c r="C47" s="45"/>
      <c r="D47" s="45"/>
      <c r="E47" s="45"/>
      <c r="F47" s="25">
        <f>'[1]УК ВР декабрь нар'!GG119+'[1]УК ВР декабрь нар'!FL119+'[1]УК ВР декабрь нар'!BB119+'[1]УК ВР декабрь нар'!AK119</f>
        <v>893.52</v>
      </c>
      <c r="I47" s="28"/>
    </row>
    <row r="48" spans="1:9" ht="43.5" hidden="1" customHeight="1" x14ac:dyDescent="0.3">
      <c r="A48" s="55" t="s">
        <v>36</v>
      </c>
      <c r="B48" s="56"/>
      <c r="C48" s="56"/>
      <c r="D48" s="56"/>
      <c r="E48" s="57"/>
      <c r="F48" s="25">
        <f>'[1]УК ВР декабрь нар'!FS119+'[1]УК ВР декабрь нар'!GL119</f>
        <v>29806.200684879521</v>
      </c>
      <c r="I48" s="28"/>
    </row>
    <row r="49" spans="1:12" ht="15.6" hidden="1" customHeight="1" x14ac:dyDescent="0.3">
      <c r="A49" s="44" t="s">
        <v>37</v>
      </c>
      <c r="B49" s="45"/>
      <c r="C49" s="45"/>
      <c r="D49" s="45"/>
      <c r="E49" s="46"/>
      <c r="F49" s="32"/>
      <c r="I49" s="28"/>
    </row>
    <row r="50" spans="1:12" ht="15.6" x14ac:dyDescent="0.3">
      <c r="A50" s="47" t="s">
        <v>47</v>
      </c>
      <c r="B50" s="48"/>
      <c r="C50" s="48"/>
      <c r="D50" s="48"/>
      <c r="E50" s="49"/>
      <c r="F50" s="26">
        <f>F25+F32+F39+F49</f>
        <v>518702.13621279784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131833.53</v>
      </c>
      <c r="I51" s="28"/>
      <c r="K51" s="28"/>
      <c r="L51" s="28"/>
    </row>
    <row r="52" spans="1:12" ht="15.6" x14ac:dyDescent="0.3">
      <c r="A52" s="50" t="s">
        <v>23</v>
      </c>
      <c r="B52" s="45"/>
      <c r="C52" s="45"/>
      <c r="D52" s="45"/>
      <c r="E52" s="45"/>
      <c r="F52" s="25">
        <v>58576.29</v>
      </c>
      <c r="I52" s="28"/>
    </row>
    <row r="53" spans="1:12" ht="15.6" x14ac:dyDescent="0.3">
      <c r="A53" s="50" t="s">
        <v>24</v>
      </c>
      <c r="B53" s="45"/>
      <c r="C53" s="45"/>
      <c r="D53" s="45"/>
      <c r="E53" s="45"/>
      <c r="F53" s="25">
        <v>73257.240000000005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54" t="s">
        <v>49</v>
      </c>
      <c r="B55" s="54"/>
      <c r="C55" s="54"/>
      <c r="D55" s="54"/>
      <c r="E55" s="54"/>
      <c r="F55" s="26">
        <f>F50+F51</f>
        <v>650535.66621279786</v>
      </c>
      <c r="H55" s="28"/>
      <c r="I55" s="28"/>
    </row>
    <row r="56" spans="1:12" ht="15.6" x14ac:dyDescent="0.3">
      <c r="A56" s="42" t="s">
        <v>26</v>
      </c>
      <c r="B56" s="42"/>
      <c r="C56" s="42"/>
      <c r="D56" s="42"/>
      <c r="E56" s="42"/>
      <c r="F56" s="27">
        <f>E16</f>
        <v>777371.29</v>
      </c>
      <c r="I56" s="28"/>
    </row>
    <row r="57" spans="1:12" ht="15.6" x14ac:dyDescent="0.3">
      <c r="A57" s="42" t="s">
        <v>27</v>
      </c>
      <c r="B57" s="42"/>
      <c r="C57" s="42"/>
      <c r="D57" s="42"/>
      <c r="E57" s="42"/>
      <c r="F57" s="26">
        <f>F16</f>
        <v>800734.26</v>
      </c>
      <c r="H57" s="28"/>
      <c r="I57" s="28"/>
    </row>
    <row r="58" spans="1:12" ht="15.6" x14ac:dyDescent="0.3">
      <c r="A58" s="43" t="s">
        <v>28</v>
      </c>
      <c r="B58" s="43"/>
      <c r="C58" s="43"/>
      <c r="D58" s="43"/>
      <c r="E58" s="43"/>
      <c r="F58" s="26">
        <f>F24+F56-F55</f>
        <v>-608232.00055147556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H53" sqref="H5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'Иркутская 3'!A2:G2</f>
        <v>перед собственниками дома по адресу: ул. Иркутская 3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3'!G6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'Иркутская 3'!G8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1738328.36</v>
      </c>
      <c r="F9" s="16">
        <f t="shared" ref="F9:G9" si="0">SUM(F10:F15)</f>
        <v>1731135.1500000001</v>
      </c>
      <c r="G9" s="16">
        <f t="shared" si="0"/>
        <v>270731.78000000003</v>
      </c>
    </row>
    <row r="10" spans="1:7" ht="15.6" x14ac:dyDescent="0.3">
      <c r="A10" s="79" t="s">
        <v>9</v>
      </c>
      <c r="B10" s="80"/>
      <c r="C10" s="80"/>
      <c r="D10" s="81"/>
      <c r="E10" s="17">
        <v>671377.33</v>
      </c>
      <c r="F10" s="17">
        <v>681330.57</v>
      </c>
      <c r="G10" s="18">
        <v>149017.26999999999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173182.98</v>
      </c>
      <c r="F12" s="17">
        <v>173433.47</v>
      </c>
      <c r="G12" s="18">
        <v>19498.88</v>
      </c>
    </row>
    <row r="13" spans="1:7" ht="15.6" x14ac:dyDescent="0.3">
      <c r="A13" s="79" t="s">
        <v>12</v>
      </c>
      <c r="B13" s="80"/>
      <c r="C13" s="80"/>
      <c r="D13" s="81"/>
      <c r="E13" s="17">
        <v>343354.93</v>
      </c>
      <c r="F13" s="17">
        <v>343589.66</v>
      </c>
      <c r="G13" s="18">
        <v>37855.550000000003</v>
      </c>
    </row>
    <row r="14" spans="1:7" ht="15.6" x14ac:dyDescent="0.3">
      <c r="A14" s="72" t="s">
        <v>13</v>
      </c>
      <c r="B14" s="72"/>
      <c r="C14" s="72"/>
      <c r="D14" s="72"/>
      <c r="E14" s="17">
        <v>519807.78</v>
      </c>
      <c r="F14" s="17">
        <v>502593.61</v>
      </c>
      <c r="G14" s="18">
        <v>63942.58</v>
      </c>
    </row>
    <row r="15" spans="1:7" ht="15.6" x14ac:dyDescent="0.3">
      <c r="A15" s="79" t="s">
        <v>68</v>
      </c>
      <c r="B15" s="80"/>
      <c r="C15" s="80"/>
      <c r="D15" s="81"/>
      <c r="E15" s="17">
        <v>30605.34</v>
      </c>
      <c r="F15" s="17">
        <v>30187.84</v>
      </c>
      <c r="G15" s="18">
        <v>417.5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849643.25</v>
      </c>
      <c r="F16" s="16">
        <f>SUM(F17:F20)</f>
        <v>832059.44000000006</v>
      </c>
      <c r="G16" s="16">
        <f>SUM(G17:G20)</f>
        <v>94373.12999999999</v>
      </c>
    </row>
    <row r="17" spans="1:12" ht="15.6" x14ac:dyDescent="0.3">
      <c r="A17" s="94" t="s">
        <v>43</v>
      </c>
      <c r="B17" s="95"/>
      <c r="C17" s="95"/>
      <c r="D17" s="96"/>
      <c r="E17" s="17">
        <v>787178.81</v>
      </c>
      <c r="F17" s="17">
        <v>771234.24</v>
      </c>
      <c r="G17" s="18">
        <v>87149.08</v>
      </c>
    </row>
    <row r="18" spans="1:12" ht="15.6" x14ac:dyDescent="0.3">
      <c r="A18" s="72" t="s">
        <v>55</v>
      </c>
      <c r="B18" s="72"/>
      <c r="C18" s="72"/>
      <c r="D18" s="72"/>
      <c r="E18" s="17">
        <v>1705.08</v>
      </c>
      <c r="F18" s="17">
        <v>1666.02</v>
      </c>
      <c r="G18" s="18">
        <v>200.4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60759.360000000001</v>
      </c>
      <c r="F20" s="17">
        <v>59159.18</v>
      </c>
      <c r="G20" s="18">
        <v>7023.65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5045.04</v>
      </c>
      <c r="F21" s="16">
        <f>SUM(F22)</f>
        <v>5737.26</v>
      </c>
      <c r="G21" s="16">
        <f>SUM(G22)</f>
        <v>401.84</v>
      </c>
    </row>
    <row r="22" spans="1:12" ht="15.6" x14ac:dyDescent="0.3">
      <c r="A22" s="72" t="s">
        <v>15</v>
      </c>
      <c r="B22" s="72"/>
      <c r="C22" s="72"/>
      <c r="D22" s="72"/>
      <c r="E22" s="17">
        <v>5045.04</v>
      </c>
      <c r="F22" s="17">
        <v>5737.26</v>
      </c>
      <c r="G22" s="18">
        <v>401.84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2" t="s">
        <v>59</v>
      </c>
      <c r="B25" s="42"/>
      <c r="C25" s="42"/>
      <c r="D25" s="42"/>
      <c r="E25" s="42"/>
      <c r="F25" s="38">
        <f>'Иркутская 3'!F58</f>
        <v>-608232.00055147556</v>
      </c>
      <c r="G25" s="19"/>
    </row>
    <row r="26" spans="1:12" ht="13.2" customHeight="1" x14ac:dyDescent="0.25">
      <c r="A26" s="65" t="s">
        <v>60</v>
      </c>
      <c r="B26" s="66"/>
      <c r="C26" s="66"/>
      <c r="D26" s="66"/>
      <c r="E26" s="67"/>
      <c r="F26" s="61">
        <f>SUM(F28:F32)</f>
        <v>72950.568734259636</v>
      </c>
    </row>
    <row r="27" spans="1:12" ht="13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'[2]УК ВР декабрь нар'!W119</f>
        <v>10822.160548903526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'[2]УК ВР декабрь нар'!X119</f>
        <v>3321.3771470384481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'[2]УК ВР декабрь нар'!Y119</f>
        <v>7969.7073999999993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'[2]УК ВР декабрь нар'!AV119+'[2]УК ВР декабрь нар'!BN119</f>
        <v>0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'[2]УК ВР декабрь нар'!AY119</f>
        <v>50837.32363831767</v>
      </c>
    </row>
    <row r="33" spans="1:12" ht="13.2" customHeight="1" x14ac:dyDescent="0.25">
      <c r="A33" s="65" t="s">
        <v>62</v>
      </c>
      <c r="B33" s="66"/>
      <c r="C33" s="66"/>
      <c r="D33" s="66"/>
      <c r="E33" s="67"/>
      <c r="F33" s="61">
        <f>SUM(F35:F39)+42608.82</f>
        <v>132394.8711131491</v>
      </c>
    </row>
    <row r="34" spans="1:12" ht="13.2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'[2]УК ВР декабрь нар'!CN119+'[2]УК ВР декабрь нар'!DU119</f>
        <v>33051.034566395421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'[2]УК ВР декабрь нар'!CO119+'[2]УК ВР декабрь нар'!DV119</f>
        <v>10217.29388302907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'[2]УК ВР декабрь нар'!CP119+'[2]УК ВР декабрь нар'!DW119</f>
        <v>10631.330400000001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'[2]УК ВР декабрь нар'!BM119+'[2]УК ВР декабрь нар'!DB119+'[2]УК ВР декабрь нар'!EL119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'[2]УК ВР декабрь нар'!DG119+'[2]УК ВР декабрь нар'!EQ119</f>
        <v>35886.392263724607</v>
      </c>
    </row>
    <row r="40" spans="1:12" ht="15.6" x14ac:dyDescent="0.3">
      <c r="A40" s="44" t="s">
        <v>35</v>
      </c>
      <c r="B40" s="59"/>
      <c r="C40" s="59"/>
      <c r="D40" s="59"/>
      <c r="E40" s="60"/>
      <c r="F40" s="26">
        <f>SUM(F41:F49)</f>
        <v>189771.08755910446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нар'!FB119+'[2]УК ВР декабрь нар'!FX119</f>
        <v>93664.001873314002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'[2]УК ВР декабрь нар'!FC119+'[2]УК ВР декабрь нар'!FY119</f>
        <v>59944.477632034526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'[2]УК ВР декабрь нар'!FD119+'[2]УК ВР декабрь нар'!FZ119</f>
        <v>847.76279999999997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'[2]УК ВР декабрь нар'!GG119+'[2]УК ВР декабрь нар'!FL119+'[2]УК ВР декабрь нар'!AK119</f>
        <v>3086.52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'[2]УК ВР декабрь нар'!FS119+'[2]УК ВР декабрь нар'!GL119</f>
        <v>32228.325253755924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65</v>
      </c>
      <c r="B51" s="48"/>
      <c r="C51" s="48"/>
      <c r="D51" s="48"/>
      <c r="E51" s="49"/>
      <c r="F51" s="26">
        <f>F26+F33+F40+F50</f>
        <v>395116.52740651323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145134.07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66941.960000000006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78192.11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540250.59740651329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787178.81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771234.24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-361303.7879579888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A26" sqref="A26:E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'Иркутская 3'!A2:G2</f>
        <v>перед собственниками дома по адресу: ул. Иркутская 3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'Иркутская 3'!G6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'Иркутская 3'!G8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1471833.2</v>
      </c>
      <c r="F9" s="16">
        <f t="shared" ref="F9:G9" si="0">SUM(F10:F15)</f>
        <v>1624941.27</v>
      </c>
      <c r="G9" s="16">
        <f t="shared" si="0"/>
        <v>117623.71</v>
      </c>
    </row>
    <row r="10" spans="1:7" ht="15.6" x14ac:dyDescent="0.3">
      <c r="A10" s="79" t="s">
        <v>9</v>
      </c>
      <c r="B10" s="80"/>
      <c r="C10" s="80"/>
      <c r="D10" s="81"/>
      <c r="E10" s="17">
        <v>443557.99</v>
      </c>
      <c r="F10" s="17">
        <v>574044.27</v>
      </c>
      <c r="G10" s="18">
        <v>18530.990000000002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175003.44</v>
      </c>
      <c r="F12" s="17">
        <v>186645.13</v>
      </c>
      <c r="G12" s="18">
        <v>7857.19</v>
      </c>
    </row>
    <row r="13" spans="1:7" ht="15.6" x14ac:dyDescent="0.3">
      <c r="A13" s="79" t="s">
        <v>12</v>
      </c>
      <c r="B13" s="80"/>
      <c r="C13" s="80"/>
      <c r="D13" s="81"/>
      <c r="E13" s="17">
        <v>335879.14</v>
      </c>
      <c r="F13" s="17">
        <v>356224.82</v>
      </c>
      <c r="G13" s="18">
        <v>17509.87</v>
      </c>
    </row>
    <row r="14" spans="1:7" ht="15.6" x14ac:dyDescent="0.3">
      <c r="A14" s="72" t="s">
        <v>13</v>
      </c>
      <c r="B14" s="72"/>
      <c r="C14" s="72"/>
      <c r="D14" s="72"/>
      <c r="E14" s="17">
        <v>517392.63</v>
      </c>
      <c r="F14" s="17">
        <v>507572.43</v>
      </c>
      <c r="G14" s="18">
        <v>73762.78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454.62</v>
      </c>
      <c r="G15" s="18">
        <v>-37.119999999999997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851979.38</v>
      </c>
      <c r="F16" s="16">
        <f>SUM(F17:F20)</f>
        <v>846077.19000000006</v>
      </c>
      <c r="G16" s="16">
        <f>SUM(G17:G20)</f>
        <v>100275.32</v>
      </c>
    </row>
    <row r="17" spans="1:12" ht="15.6" x14ac:dyDescent="0.3">
      <c r="A17" s="94" t="s">
        <v>43</v>
      </c>
      <c r="B17" s="95"/>
      <c r="C17" s="95"/>
      <c r="D17" s="96"/>
      <c r="E17" s="17">
        <v>787595.88</v>
      </c>
      <c r="F17" s="17">
        <v>782864.36</v>
      </c>
      <c r="G17" s="18">
        <v>91880.6</v>
      </c>
    </row>
    <row r="18" spans="1:12" ht="15.6" x14ac:dyDescent="0.3">
      <c r="A18" s="72" t="s">
        <v>55</v>
      </c>
      <c r="B18" s="72"/>
      <c r="C18" s="72"/>
      <c r="D18" s="72"/>
      <c r="E18" s="17">
        <v>1705.21</v>
      </c>
      <c r="F18" s="17">
        <v>1681.06</v>
      </c>
      <c r="G18" s="18">
        <v>224.55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62678.29</v>
      </c>
      <c r="F20" s="17">
        <v>61531.77</v>
      </c>
      <c r="G20" s="18">
        <v>8170.17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388.03</v>
      </c>
      <c r="G21" s="16">
        <f>SUM(G22)</f>
        <v>13.81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388.03</v>
      </c>
      <c r="G22" s="18">
        <v>13.81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71</v>
      </c>
      <c r="B25" s="42"/>
      <c r="C25" s="42"/>
      <c r="D25" s="42"/>
      <c r="E25" s="42"/>
      <c r="F25" s="38">
        <f>'Иркутская 3(2019)'!F59</f>
        <v>-361303.7879579888</v>
      </c>
      <c r="G25" s="19"/>
    </row>
    <row r="26" spans="1:12" ht="13.2" customHeight="1" x14ac:dyDescent="0.25">
      <c r="A26" s="65" t="s">
        <v>72</v>
      </c>
      <c r="B26" s="66"/>
      <c r="C26" s="66"/>
      <c r="D26" s="66"/>
      <c r="E26" s="67"/>
      <c r="F26" s="61">
        <f>SUM(F28:F32)</f>
        <v>110732.83294809266</v>
      </c>
    </row>
    <row r="27" spans="1:12" ht="70.2" customHeight="1" x14ac:dyDescent="0.25">
      <c r="A27" s="68"/>
      <c r="B27" s="69"/>
      <c r="C27" s="69"/>
      <c r="D27" s="69"/>
      <c r="E27" s="70"/>
      <c r="F27" s="62"/>
    </row>
    <row r="28" spans="1:12" ht="15.6" hidden="1" customHeight="1" x14ac:dyDescent="0.3">
      <c r="A28" s="50" t="s">
        <v>16</v>
      </c>
      <c r="B28" s="45"/>
      <c r="C28" s="45"/>
      <c r="D28" s="45"/>
      <c r="E28" s="46"/>
      <c r="F28" s="25">
        <f>'[3]УК ВР декабрь нар'!W119</f>
        <v>10749.38789066812</v>
      </c>
      <c r="L28" s="39"/>
    </row>
    <row r="29" spans="1:12" ht="15.6" hidden="1" customHeight="1" x14ac:dyDescent="0.3">
      <c r="A29" s="50" t="s">
        <v>31</v>
      </c>
      <c r="B29" s="45"/>
      <c r="C29" s="45"/>
      <c r="D29" s="45"/>
      <c r="E29" s="46"/>
      <c r="F29" s="25">
        <f>'[3]УК ВР декабрь нар'!X119</f>
        <v>2669.3831106347707</v>
      </c>
    </row>
    <row r="30" spans="1:12" ht="15.6" hidden="1" customHeight="1" x14ac:dyDescent="0.3">
      <c r="A30" s="50" t="s">
        <v>18</v>
      </c>
      <c r="B30" s="45"/>
      <c r="C30" s="45"/>
      <c r="D30" s="45"/>
      <c r="E30" s="46"/>
      <c r="F30" s="25">
        <f>'[3]УК ВР декабрь нар'!Y119</f>
        <v>35207.532099999997</v>
      </c>
    </row>
    <row r="31" spans="1:12" ht="15.6" hidden="1" customHeight="1" x14ac:dyDescent="0.3">
      <c r="A31" s="50" t="s">
        <v>19</v>
      </c>
      <c r="B31" s="45"/>
      <c r="C31" s="45"/>
      <c r="D31" s="45"/>
      <c r="E31" s="46"/>
      <c r="F31" s="25">
        <f>'[3]УК ВР декабрь нар'!AA119+'[3]УК ВР декабрь нар'!AB119+'[3]УК ВР декабрь нар'!AC119+'[3]УК ВР декабрь нар'!AD119+'[3]УК ВР декабрь нар'!AE119+'[3]УК ВР декабрь нар'!AF119+'[3]УК ВР декабрь нар'!AG119+'[3]УК ВР декабрь нар'!AH119+'[3]УК ВР декабрь нар'!AJ119+'[3]УК ВР декабрь нар'!AL119+'[3]УК ВР декабрь нар'!AN119+'[3]УК ВР декабрь нар'!AO119+'[3]УК ВР декабрь нар'!AP119+'[3]УК ВР декабрь нар'!AQ119+'[3]УК ВР декабрь нар'!AR119+'[3]УК ВР декабрь нар'!AT119</f>
        <v>13457.98</v>
      </c>
    </row>
    <row r="32" spans="1:12" ht="15.6" hidden="1" customHeight="1" x14ac:dyDescent="0.3">
      <c r="A32" s="55" t="s">
        <v>61</v>
      </c>
      <c r="B32" s="63"/>
      <c r="C32" s="63"/>
      <c r="D32" s="63"/>
      <c r="E32" s="64"/>
      <c r="F32" s="25">
        <f>'[3]УК ВР декабрь нар'!AY119</f>
        <v>48648.549846789771</v>
      </c>
    </row>
    <row r="33" spans="1:12" ht="13.2" customHeight="1" x14ac:dyDescent="0.25">
      <c r="A33" s="65" t="s">
        <v>73</v>
      </c>
      <c r="B33" s="66"/>
      <c r="C33" s="66"/>
      <c r="D33" s="66"/>
      <c r="E33" s="67"/>
      <c r="F33" s="61">
        <f>SUM(F35:F39)+73432.86</f>
        <v>171207.93805363413</v>
      </c>
    </row>
    <row r="34" spans="1:12" ht="79.8" customHeight="1" x14ac:dyDescent="0.25">
      <c r="A34" s="68"/>
      <c r="B34" s="69"/>
      <c r="C34" s="69"/>
      <c r="D34" s="69"/>
      <c r="E34" s="70"/>
      <c r="F34" s="62"/>
    </row>
    <row r="35" spans="1:12" ht="15.6" hidden="1" customHeight="1" x14ac:dyDescent="0.3">
      <c r="A35" s="58" t="s">
        <v>16</v>
      </c>
      <c r="B35" s="58"/>
      <c r="C35" s="58"/>
      <c r="D35" s="58"/>
      <c r="E35" s="58"/>
      <c r="F35" s="25">
        <f>'[3]УК ВР декабрь нар'!CN119+'[3]УК ВР декабрь нар'!DU119</f>
        <v>45369.156638596687</v>
      </c>
      <c r="L35" s="39"/>
    </row>
    <row r="36" spans="1:12" ht="15.6" hidden="1" customHeight="1" x14ac:dyDescent="0.3">
      <c r="A36" s="58" t="s">
        <v>31</v>
      </c>
      <c r="B36" s="58"/>
      <c r="C36" s="58"/>
      <c r="D36" s="58"/>
      <c r="E36" s="58"/>
      <c r="F36" s="25">
        <f>'[3]УК ВР декабрь нар'!CO119+'[3]УК ВР декабрь нар'!DV119</f>
        <v>12212.620298033129</v>
      </c>
    </row>
    <row r="37" spans="1:12" ht="15.6" hidden="1" customHeight="1" x14ac:dyDescent="0.3">
      <c r="A37" s="58" t="s">
        <v>18</v>
      </c>
      <c r="B37" s="58"/>
      <c r="C37" s="58"/>
      <c r="D37" s="58"/>
      <c r="E37" s="58"/>
      <c r="F37" s="25">
        <f>'[3]УК ВР декабрь нар'!CP119+'[3]УК ВР декабрь нар'!DW119</f>
        <v>8106.5429000000004</v>
      </c>
    </row>
    <row r="38" spans="1:12" ht="15.6" hidden="1" customHeight="1" x14ac:dyDescent="0.3">
      <c r="A38" s="58" t="s">
        <v>19</v>
      </c>
      <c r="B38" s="58"/>
      <c r="C38" s="58"/>
      <c r="D38" s="58"/>
      <c r="E38" s="58"/>
      <c r="F38" s="25">
        <f>'[3]УК ВР декабрь нар'!AI119+'[3]УК ВР декабрь нар'!AJ119+'[3]УК ВР декабрь нар'!AS119+'[3]УК ВР декабрь нар'!BC119+'[3]УК ВР декабрь нар'!BM119+'[3]УК ВР декабрь нар'!DB119+'[3]УК ВР декабрь нар'!EK119+'[3]УК ВР декабрь нар'!AM119</f>
        <v>0</v>
      </c>
    </row>
    <row r="39" spans="1:12" ht="15.6" hidden="1" customHeight="1" x14ac:dyDescent="0.3">
      <c r="A39" s="55" t="s">
        <v>63</v>
      </c>
      <c r="B39" s="56"/>
      <c r="C39" s="56"/>
      <c r="D39" s="56"/>
      <c r="E39" s="57"/>
      <c r="F39" s="25">
        <f>'[3]УК ВР декабрь нар'!DF119+'[3]УК ВР декабрь нар'!EP119</f>
        <v>32086.75821700431</v>
      </c>
    </row>
    <row r="40" spans="1:12" ht="68.400000000000006" customHeight="1" x14ac:dyDescent="0.3">
      <c r="A40" s="44" t="s">
        <v>74</v>
      </c>
      <c r="B40" s="59"/>
      <c r="C40" s="59"/>
      <c r="D40" s="59"/>
      <c r="E40" s="60"/>
      <c r="F40" s="26">
        <f>SUM(F41:F49)</f>
        <v>180345.23679750451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нар'!FB119+'[3]УК ВР декабрь нар'!FX119</f>
        <v>109437.53857272308</v>
      </c>
      <c r="L41" s="39"/>
    </row>
    <row r="42" spans="1:12" ht="15.6" hidden="1" customHeight="1" x14ac:dyDescent="0.3">
      <c r="A42" s="50" t="s">
        <v>31</v>
      </c>
      <c r="B42" s="45"/>
      <c r="C42" s="45"/>
      <c r="D42" s="45"/>
      <c r="E42" s="45"/>
      <c r="F42" s="25">
        <f>'[3]УК ВР декабрь нар'!FC119+'[3]УК ВР декабрь нар'!FY119</f>
        <v>30001.643826430838</v>
      </c>
    </row>
    <row r="43" spans="1:12" ht="15.6" hidden="1" customHeight="1" x14ac:dyDescent="0.3">
      <c r="A43" s="58" t="s">
        <v>21</v>
      </c>
      <c r="B43" s="58"/>
      <c r="C43" s="58"/>
      <c r="D43" s="58"/>
      <c r="E43" s="50"/>
      <c r="F43" s="25"/>
    </row>
    <row r="44" spans="1:12" ht="15.6" hidden="1" customHeight="1" x14ac:dyDescent="0.3">
      <c r="A44" s="50" t="s">
        <v>17</v>
      </c>
      <c r="B44" s="45"/>
      <c r="C44" s="45"/>
      <c r="D44" s="45"/>
      <c r="E44" s="45"/>
      <c r="F44" s="25"/>
    </row>
    <row r="45" spans="1:12" ht="15.6" hidden="1" customHeight="1" x14ac:dyDescent="0.3">
      <c r="A45" s="58" t="s">
        <v>22</v>
      </c>
      <c r="B45" s="58"/>
      <c r="C45" s="58"/>
      <c r="D45" s="58"/>
      <c r="E45" s="50"/>
      <c r="F45" s="25"/>
    </row>
    <row r="46" spans="1:12" ht="15.6" hidden="1" customHeight="1" x14ac:dyDescent="0.3">
      <c r="A46" s="50" t="s">
        <v>17</v>
      </c>
      <c r="B46" s="45"/>
      <c r="C46" s="45"/>
      <c r="D46" s="45"/>
      <c r="E46" s="45"/>
      <c r="F46" s="25"/>
    </row>
    <row r="47" spans="1:12" ht="15.6" hidden="1" customHeight="1" x14ac:dyDescent="0.3">
      <c r="A47" s="58" t="s">
        <v>18</v>
      </c>
      <c r="B47" s="58"/>
      <c r="C47" s="58"/>
      <c r="D47" s="58"/>
      <c r="E47" s="50"/>
      <c r="F47" s="25">
        <f>'[3]УК ВР декабрь нар'!FD119+'[3]УК ВР декабрь нар'!FZ119</f>
        <v>1857.4710000000005</v>
      </c>
    </row>
    <row r="48" spans="1:12" ht="15.6" hidden="1" customHeight="1" x14ac:dyDescent="0.3">
      <c r="A48" s="50" t="s">
        <v>19</v>
      </c>
      <c r="B48" s="45"/>
      <c r="C48" s="45"/>
      <c r="D48" s="45"/>
      <c r="E48" s="45"/>
      <c r="F48" s="25">
        <f>'[3]УК ВР декабрь нар'!GG119+'[3]УК ВР декабрь нар'!FL119+'[3]УК ВР декабрь нар'!FE119+'[3]УК ВР декабрь нар'!BB119+'[3]УК ВР декабрь нар'!AK119</f>
        <v>3380.28</v>
      </c>
    </row>
    <row r="49" spans="1:15" ht="15.6" hidden="1" customHeight="1" x14ac:dyDescent="0.3">
      <c r="A49" s="55" t="s">
        <v>64</v>
      </c>
      <c r="B49" s="56"/>
      <c r="C49" s="56"/>
      <c r="D49" s="56"/>
      <c r="E49" s="57"/>
      <c r="F49" s="25">
        <f>'[3]УК ВР декабрь нар'!FS119+'[3]УК ВР декабрь нар'!GL119</f>
        <v>35668.303398350603</v>
      </c>
    </row>
    <row r="50" spans="1:15" ht="15.6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customHeight="1" x14ac:dyDescent="0.3">
      <c r="A51" s="47" t="s">
        <v>75</v>
      </c>
      <c r="B51" s="48"/>
      <c r="C51" s="48"/>
      <c r="D51" s="48"/>
      <c r="E51" s="49"/>
      <c r="F51" s="26">
        <f>F26+F33+F40+F50</f>
        <v>462286.00779923133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136048.51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63123.26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72925.25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598334.51779923134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787595.88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782864.36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-172042.42575722013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'Иркутская 3'!A2:G2</f>
        <v>перед собственниками дома по адресу: ул. Иркутская 3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'Иркутская 3'!G6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'Иркутская 3'!G8</f>
        <v>задолженность с нарастающим итогом с -01.08.2011г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531506.41</v>
      </c>
      <c r="F9" s="16">
        <f t="shared" ref="F9:G9" si="0">SUM(F10:F15)</f>
        <v>519363.15</v>
      </c>
      <c r="G9" s="16">
        <f t="shared" si="0"/>
        <v>129766.97</v>
      </c>
    </row>
    <row r="10" spans="1:7" ht="15.6" x14ac:dyDescent="0.3">
      <c r="A10" s="79" t="s">
        <v>9</v>
      </c>
      <c r="B10" s="80"/>
      <c r="C10" s="80"/>
      <c r="D10" s="81"/>
      <c r="E10" s="17">
        <v>0</v>
      </c>
      <c r="F10" s="17">
        <v>1075.4100000000001</v>
      </c>
      <c r="G10" s="18">
        <v>17455.580000000002</v>
      </c>
    </row>
    <row r="11" spans="1:7" ht="15.6" x14ac:dyDescent="0.3">
      <c r="A11" s="79" t="s">
        <v>10</v>
      </c>
      <c r="B11" s="80"/>
      <c r="C11" s="80"/>
      <c r="D11" s="81"/>
      <c r="E11" s="17"/>
      <c r="F11" s="17"/>
      <c r="G11" s="18"/>
    </row>
    <row r="12" spans="1:7" ht="15.6" x14ac:dyDescent="0.3">
      <c r="A12" s="79" t="s">
        <v>11</v>
      </c>
      <c r="B12" s="80"/>
      <c r="C12" s="80"/>
      <c r="D12" s="81"/>
      <c r="E12" s="17">
        <v>-7231.93</v>
      </c>
      <c r="F12" s="17">
        <v>-4269.07</v>
      </c>
      <c r="G12" s="18">
        <v>4894.33</v>
      </c>
    </row>
    <row r="13" spans="1:7" ht="15.6" x14ac:dyDescent="0.3">
      <c r="A13" s="79" t="s">
        <v>12</v>
      </c>
      <c r="B13" s="80"/>
      <c r="C13" s="80"/>
      <c r="D13" s="81"/>
      <c r="E13" s="17">
        <v>-12973.45</v>
      </c>
      <c r="F13" s="17">
        <v>-6640.51</v>
      </c>
      <c r="G13" s="18">
        <v>11176.93</v>
      </c>
    </row>
    <row r="14" spans="1:7" ht="15.6" x14ac:dyDescent="0.3">
      <c r="A14" s="72" t="s">
        <v>13</v>
      </c>
      <c r="B14" s="72"/>
      <c r="C14" s="72"/>
      <c r="D14" s="72"/>
      <c r="E14" s="17">
        <v>551711.79</v>
      </c>
      <c r="F14" s="17">
        <v>529427.16</v>
      </c>
      <c r="G14" s="18">
        <v>96047.41</v>
      </c>
    </row>
    <row r="15" spans="1:7" ht="15.6" x14ac:dyDescent="0.3">
      <c r="A15" s="79" t="s">
        <v>68</v>
      </c>
      <c r="B15" s="80"/>
      <c r="C15" s="80"/>
      <c r="D15" s="81"/>
      <c r="E15" s="17">
        <v>0</v>
      </c>
      <c r="F15" s="17">
        <v>-229.84</v>
      </c>
      <c r="G15" s="18">
        <v>192.72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855720.78</v>
      </c>
      <c r="F16" s="16">
        <f t="shared" ref="F16:G16" si="1">SUM(F17:F20)</f>
        <v>837951.15</v>
      </c>
      <c r="G16" s="16">
        <f t="shared" si="1"/>
        <v>118058.76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788368.92</v>
      </c>
      <c r="F17" s="17">
        <v>772180.03</v>
      </c>
      <c r="G17" s="18">
        <v>108083.3</v>
      </c>
    </row>
    <row r="18" spans="1:12" ht="15.6" x14ac:dyDescent="0.3">
      <c r="A18" s="72" t="s">
        <v>55</v>
      </c>
      <c r="B18" s="72"/>
      <c r="C18" s="72"/>
      <c r="D18" s="72"/>
      <c r="E18" s="17">
        <v>1791.12</v>
      </c>
      <c r="F18" s="17">
        <v>1747.33</v>
      </c>
      <c r="G18" s="18">
        <v>268.33999999999997</v>
      </c>
    </row>
    <row r="19" spans="1:12" ht="15.6" x14ac:dyDescent="0.3">
      <c r="A19" s="72" t="s">
        <v>56</v>
      </c>
      <c r="B19" s="72"/>
      <c r="C19" s="72"/>
      <c r="D19" s="72"/>
      <c r="E19" s="17"/>
      <c r="F19" s="17"/>
      <c r="G19" s="18"/>
    </row>
    <row r="20" spans="1:12" ht="15.6" x14ac:dyDescent="0.3">
      <c r="A20" s="72" t="s">
        <v>57</v>
      </c>
      <c r="B20" s="72"/>
      <c r="C20" s="72"/>
      <c r="D20" s="72"/>
      <c r="E20" s="17">
        <v>65560.740000000005</v>
      </c>
      <c r="F20" s="17">
        <v>64023.79</v>
      </c>
      <c r="G20" s="18">
        <v>9707.1200000000008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2" t="s">
        <v>77</v>
      </c>
      <c r="B25" s="42"/>
      <c r="C25" s="42"/>
      <c r="D25" s="42"/>
      <c r="E25" s="42"/>
      <c r="F25" s="38">
        <f>'Иркутская 3(2020)'!F59</f>
        <v>-172042.42575722013</v>
      </c>
      <c r="G25" s="19"/>
    </row>
    <row r="26" spans="1:12" x14ac:dyDescent="0.25">
      <c r="A26" s="65" t="s">
        <v>72</v>
      </c>
      <c r="B26" s="66"/>
      <c r="C26" s="66"/>
      <c r="D26" s="66"/>
      <c r="E26" s="67"/>
      <c r="F26" s="61">
        <f>SUM(F28:F32)</f>
        <v>41583.545225506772</v>
      </c>
    </row>
    <row r="27" spans="1:12" ht="56.4" customHeight="1" x14ac:dyDescent="0.25">
      <c r="A27" s="68"/>
      <c r="B27" s="69"/>
      <c r="C27" s="69"/>
      <c r="D27" s="69"/>
      <c r="E27" s="70"/>
      <c r="F27" s="62"/>
    </row>
    <row r="28" spans="1:12" ht="15.6" hidden="1" x14ac:dyDescent="0.3">
      <c r="A28" s="50" t="s">
        <v>16</v>
      </c>
      <c r="B28" s="45"/>
      <c r="C28" s="45"/>
      <c r="D28" s="45"/>
      <c r="E28" s="46"/>
      <c r="F28" s="25">
        <f>'[4]УК ВР декабрь нар'!W119</f>
        <v>1446.140293677387</v>
      </c>
      <c r="L28" s="39"/>
    </row>
    <row r="29" spans="1:12" ht="15.6" hidden="1" x14ac:dyDescent="0.3">
      <c r="A29" s="50" t="s">
        <v>31</v>
      </c>
      <c r="B29" s="45"/>
      <c r="C29" s="45"/>
      <c r="D29" s="45"/>
      <c r="E29" s="46"/>
      <c r="F29" s="25">
        <f>'[4]УК ВР декабрь нар'!X119</f>
        <v>340.7672526856129</v>
      </c>
    </row>
    <row r="30" spans="1:12" ht="15.6" hidden="1" x14ac:dyDescent="0.3">
      <c r="A30" s="50" t="s">
        <v>18</v>
      </c>
      <c r="B30" s="45"/>
      <c r="C30" s="45"/>
      <c r="D30" s="45"/>
      <c r="E30" s="46"/>
      <c r="F30" s="25">
        <f>'[4]УК ВР декабрь нар'!Y119+'[4]УК ВР декабрь нар'!Z119+'[4]УК ВР декабрь нар'!DX119</f>
        <v>2178.5221000000001</v>
      </c>
    </row>
    <row r="31" spans="1:12" ht="15.6" hidden="1" x14ac:dyDescent="0.3">
      <c r="A31" s="50" t="s">
        <v>19</v>
      </c>
      <c r="B31" s="45"/>
      <c r="C31" s="45"/>
      <c r="D31" s="45"/>
      <c r="E31" s="46"/>
      <c r="F31" s="25">
        <f>'[4]УК ВР декабрь нар'!AV119+'[4]УК ВР декабрь нар'!BM119+'[4]УК ВР декабрь нар'!BN119+'[4]УК ВР декабрь нар'!BO119+'[4]УК ВР декабрь нар'!BP119+'[4]УК ВР декабрь нар'!EG119+'[4]УК ВР декабрь нар'!EH119+'[4]УК ВР декабрь нар'!EI119+'[4]УК ВР декабрь нар'!EJ119</f>
        <v>32136</v>
      </c>
    </row>
    <row r="32" spans="1:12" ht="15.6" hidden="1" x14ac:dyDescent="0.3">
      <c r="A32" s="55" t="s">
        <v>61</v>
      </c>
      <c r="B32" s="63"/>
      <c r="C32" s="63"/>
      <c r="D32" s="63"/>
      <c r="E32" s="64"/>
      <c r="F32" s="25">
        <f>'[4]УК ВР декабрь нар'!AY119</f>
        <v>5482.1155791437714</v>
      </c>
    </row>
    <row r="33" spans="1:12" x14ac:dyDescent="0.25">
      <c r="A33" s="65" t="s">
        <v>73</v>
      </c>
      <c r="B33" s="66"/>
      <c r="C33" s="66"/>
      <c r="D33" s="66"/>
      <c r="E33" s="67"/>
      <c r="F33" s="61">
        <f>SUM(F35:F39)+67598.46</f>
        <v>154904.84512083471</v>
      </c>
    </row>
    <row r="34" spans="1:12" ht="94.8" customHeight="1" x14ac:dyDescent="0.25">
      <c r="A34" s="68"/>
      <c r="B34" s="69"/>
      <c r="C34" s="69"/>
      <c r="D34" s="69"/>
      <c r="E34" s="70"/>
      <c r="F34" s="62"/>
    </row>
    <row r="35" spans="1:12" ht="15.6" hidden="1" x14ac:dyDescent="0.3">
      <c r="A35" s="58" t="s">
        <v>16</v>
      </c>
      <c r="B35" s="58"/>
      <c r="C35" s="58"/>
      <c r="D35" s="58"/>
      <c r="E35" s="58"/>
      <c r="F35" s="25">
        <f>'[4]УК ВР декабрь нар'!CN119+'[4]УК ВР декабрь нар'!DU119</f>
        <v>45328.163709682303</v>
      </c>
      <c r="L35" s="39"/>
    </row>
    <row r="36" spans="1:12" ht="15.6" hidden="1" x14ac:dyDescent="0.3">
      <c r="A36" s="58" t="s">
        <v>31</v>
      </c>
      <c r="B36" s="58"/>
      <c r="C36" s="58"/>
      <c r="D36" s="58"/>
      <c r="E36" s="58"/>
      <c r="F36" s="25">
        <f>'[4]УК ВР декабрь нар'!CO119+'[4]УК ВР декабрь нар'!DV119</f>
        <v>11270.104228160593</v>
      </c>
    </row>
    <row r="37" spans="1:12" ht="15.6" hidden="1" x14ac:dyDescent="0.3">
      <c r="A37" s="58" t="s">
        <v>18</v>
      </c>
      <c r="B37" s="58"/>
      <c r="C37" s="58"/>
      <c r="D37" s="58"/>
      <c r="E37" s="58"/>
      <c r="F37" s="25">
        <f>'[4]УК ВР декабрь нар'!CP119+'[4]УК ВР декабрь нар'!DL119+'[4]УК ВР декабрь нар'!DP119+'[4]УК ВР декабрь нар'!DT119</f>
        <v>888.92090000000007</v>
      </c>
    </row>
    <row r="38" spans="1:12" ht="15.6" hidden="1" x14ac:dyDescent="0.3">
      <c r="A38" s="58" t="s">
        <v>19</v>
      </c>
      <c r="B38" s="58"/>
      <c r="C38" s="58"/>
      <c r="D38" s="58"/>
      <c r="E38" s="58"/>
      <c r="F38" s="25">
        <f>'[4]УК ВР декабрь нар'!DB119+'[4]УК ВР декабрь нар'!DY119+'[4]УК ВР декабрь нар'!DZ119+'[4]УК ВР декабрь нар'!EA119+'[4]УК ВР декабрь нар'!EB119+'[4]УК ВР декабрь нар'!EC119+'[4]УК ВР декабрь нар'!ED119+'[4]УК ВР декабрь нар'!EE119+'[4]УК ВР декабрь нар'!EF119</f>
        <v>5627.9999999999991</v>
      </c>
    </row>
    <row r="39" spans="1:12" ht="51" hidden="1" customHeight="1" x14ac:dyDescent="0.3">
      <c r="A39" s="55" t="s">
        <v>63</v>
      </c>
      <c r="B39" s="56"/>
      <c r="C39" s="56"/>
      <c r="D39" s="56"/>
      <c r="E39" s="57"/>
      <c r="F39" s="25">
        <f>'[4]УК ВР декабрь нар'!DG119+'[4]УК ВР декабрь нар'!EP119</f>
        <v>24191.196282991805</v>
      </c>
    </row>
    <row r="40" spans="1:12" ht="72" customHeight="1" x14ac:dyDescent="0.3">
      <c r="A40" s="44" t="s">
        <v>74</v>
      </c>
      <c r="B40" s="59"/>
      <c r="C40" s="59"/>
      <c r="D40" s="59"/>
      <c r="E40" s="60"/>
      <c r="F40" s="26">
        <f>SUM(F41:F49)</f>
        <v>242326.69815000001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нар'!$EU119+'[4]УК ВР декабрь нар'!FV119+'[4]УК ВР декабрь нар'!EY119</f>
        <v>238564.95</v>
      </c>
      <c r="L41" s="39"/>
    </row>
    <row r="42" spans="1:12" ht="15.6" hidden="1" x14ac:dyDescent="0.3">
      <c r="A42" s="50" t="s">
        <v>31</v>
      </c>
      <c r="B42" s="45"/>
      <c r="C42" s="45"/>
      <c r="D42" s="45"/>
      <c r="E42" s="45"/>
      <c r="F42" s="25"/>
    </row>
    <row r="43" spans="1:12" ht="15.6" hidden="1" x14ac:dyDescent="0.3">
      <c r="A43" s="58" t="s">
        <v>21</v>
      </c>
      <c r="B43" s="58"/>
      <c r="C43" s="58"/>
      <c r="D43" s="58"/>
      <c r="E43" s="50"/>
      <c r="F43" s="25"/>
    </row>
    <row r="44" spans="1:12" ht="15.6" hidden="1" x14ac:dyDescent="0.3">
      <c r="A44" s="50" t="s">
        <v>17</v>
      </c>
      <c r="B44" s="45"/>
      <c r="C44" s="45"/>
      <c r="D44" s="45"/>
      <c r="E44" s="45"/>
      <c r="F44" s="25"/>
    </row>
    <row r="45" spans="1:12" ht="15.6" hidden="1" x14ac:dyDescent="0.3">
      <c r="A45" s="58" t="s">
        <v>22</v>
      </c>
      <c r="B45" s="58"/>
      <c r="C45" s="58"/>
      <c r="D45" s="58"/>
      <c r="E45" s="50"/>
      <c r="F45" s="25"/>
    </row>
    <row r="46" spans="1:12" ht="15.6" hidden="1" x14ac:dyDescent="0.3">
      <c r="A46" s="50" t="s">
        <v>17</v>
      </c>
      <c r="B46" s="45"/>
      <c r="C46" s="45"/>
      <c r="D46" s="45"/>
      <c r="E46" s="45"/>
      <c r="F46" s="25"/>
    </row>
    <row r="47" spans="1:12" ht="15.6" hidden="1" x14ac:dyDescent="0.3">
      <c r="A47" s="58" t="s">
        <v>18</v>
      </c>
      <c r="B47" s="58"/>
      <c r="C47" s="58"/>
      <c r="D47" s="58"/>
      <c r="E47" s="50"/>
      <c r="F47" s="25">
        <f>'[4]УК ВР декабрь нар'!EW119+'[4]УК ВР декабрь нар'!FA119+'[4]УК ВР декабрь нар'!FZ119</f>
        <v>2318.8441499999999</v>
      </c>
    </row>
    <row r="48" spans="1:12" ht="15.6" hidden="1" x14ac:dyDescent="0.3">
      <c r="A48" s="50" t="s">
        <v>19</v>
      </c>
      <c r="B48" s="45"/>
      <c r="C48" s="45"/>
      <c r="D48" s="45"/>
      <c r="E48" s="45"/>
      <c r="F48" s="25">
        <f>'[4]УК ВР декабрь нар'!FL119+'[4]УК ВР декабрь нар'!GG119</f>
        <v>1442.9040000000002</v>
      </c>
    </row>
    <row r="49" spans="1:15" ht="15.6" hidden="1" x14ac:dyDescent="0.3">
      <c r="A49" s="55" t="s">
        <v>64</v>
      </c>
      <c r="B49" s="56"/>
      <c r="C49" s="56"/>
      <c r="D49" s="56"/>
      <c r="E49" s="57"/>
      <c r="F49" s="25">
        <f>'[4]УК ВР декабрь нар'!FS119+'[4]УК ВР декабрь нар'!GL119</f>
        <v>0</v>
      </c>
    </row>
    <row r="50" spans="1:15" ht="15.6" hidden="1" customHeight="1" x14ac:dyDescent="0.3">
      <c r="A50" s="44" t="s">
        <v>37</v>
      </c>
      <c r="B50" s="45"/>
      <c r="C50" s="45"/>
      <c r="D50" s="45"/>
      <c r="E50" s="46"/>
      <c r="F50" s="32"/>
    </row>
    <row r="51" spans="1:15" ht="15.6" x14ac:dyDescent="0.3">
      <c r="A51" s="47" t="s">
        <v>75</v>
      </c>
      <c r="B51" s="48"/>
      <c r="C51" s="48"/>
      <c r="D51" s="48"/>
      <c r="E51" s="49"/>
      <c r="F51" s="26">
        <f>F26+F33+F40+F50</f>
        <v>438815.08849634149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116554.01000000001</v>
      </c>
    </row>
    <row r="53" spans="1:15" ht="15.6" x14ac:dyDescent="0.3">
      <c r="A53" s="50" t="s">
        <v>23</v>
      </c>
      <c r="B53" s="45"/>
      <c r="C53" s="45"/>
      <c r="D53" s="45"/>
      <c r="E53" s="45"/>
      <c r="F53" s="25">
        <v>37765.65</v>
      </c>
    </row>
    <row r="54" spans="1:15" ht="15.6" x14ac:dyDescent="0.3">
      <c r="A54" s="50" t="s">
        <v>24</v>
      </c>
      <c r="B54" s="45"/>
      <c r="C54" s="45"/>
      <c r="D54" s="45"/>
      <c r="E54" s="45"/>
      <c r="F54" s="25">
        <v>78788.36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54" t="s">
        <v>67</v>
      </c>
      <c r="B56" s="54"/>
      <c r="C56" s="54"/>
      <c r="D56" s="54"/>
      <c r="E56" s="54"/>
      <c r="F56" s="26">
        <f>F51+F52</f>
        <v>555369.0984963415</v>
      </c>
      <c r="N56" s="19"/>
      <c r="O56" s="19"/>
    </row>
    <row r="57" spans="1:15" ht="15.6" x14ac:dyDescent="0.3">
      <c r="A57" s="42" t="s">
        <v>26</v>
      </c>
      <c r="B57" s="42"/>
      <c r="C57" s="42"/>
      <c r="D57" s="42"/>
      <c r="E57" s="42"/>
      <c r="F57" s="27">
        <f>E17</f>
        <v>788368.92</v>
      </c>
    </row>
    <row r="58" spans="1:15" ht="15.6" x14ac:dyDescent="0.3">
      <c r="A58" s="42" t="s">
        <v>27</v>
      </c>
      <c r="B58" s="42"/>
      <c r="C58" s="42"/>
      <c r="D58" s="42"/>
      <c r="E58" s="42"/>
      <c r="F58" s="26">
        <f>F17</f>
        <v>772180.03</v>
      </c>
      <c r="H58" s="28"/>
    </row>
    <row r="59" spans="1:15" ht="15.6" x14ac:dyDescent="0.3">
      <c r="A59" s="43" t="s">
        <v>28</v>
      </c>
      <c r="B59" s="43"/>
      <c r="C59" s="43"/>
      <c r="D59" s="43"/>
      <c r="E59" s="43"/>
      <c r="F59" s="26">
        <f>F25+F57-F56</f>
        <v>60957.395746438415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Иркутская 3</vt:lpstr>
      <vt:lpstr>Иркутская 3(2019)</vt:lpstr>
      <vt:lpstr>Иркутская 3(2020)</vt:lpstr>
      <vt:lpstr>Иркутская 3(2021)</vt:lpstr>
      <vt:lpstr>'Иркутская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2018-04-10T09:18:17Z</cp:lastPrinted>
  <dcterms:created xsi:type="dcterms:W3CDTF">2013-05-24T09:13:10Z</dcterms:created>
  <dcterms:modified xsi:type="dcterms:W3CDTF">2022-03-24T11:52:26Z</dcterms:modified>
</cp:coreProperties>
</file>